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silabusi korekcije 29.04.26\III godina HO i KK\"/>
    </mc:Choice>
  </mc:AlternateContent>
  <xr:revisionPtr revIDLastSave="0" documentId="8_{A64907E1-8FE3-495F-992D-3A8575748B34}" xr6:coauthVersionLast="45" xr6:coauthVersionMax="45" xr10:uidLastSave="{00000000-0000-0000-0000-000000000000}"/>
  <bookViews>
    <workbookView xWindow="-120" yWindow="-120" windowWidth="24240" windowHeight="13140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<sst xmlns="http://schemas.openxmlformats.org/spreadsheetml/2006/main" count="88" uniqueCount="83">
  <si>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</si>
  <si>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</si>
  <si>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</si>
  <si>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</si>
  <si>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</si>
  <si>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</si>
  <si>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</si>
  <si>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</si>
  <si>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</si>
  <si>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</si>
  <si>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</si>
  <si>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</si>
  <si>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</si>
  <si>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</si>
  <si>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</si>
  <si>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</si>
  <si>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</si>
  <si>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</si>
  <si>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</si>
  <si>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</si>
  <si>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</si>
  <si>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</si>
  <si>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</si>
  <si>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</si>
  <si>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</si>
  <si>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</si>
  <si>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</si>
  <si>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</si>
  <si>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</si>
  <si>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</si>
  <si>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</si>
  <si>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</si>
  <si>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</si>
  <si>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</si>
  <si>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</si>
  <si>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</si>
  <si>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</si>
  <si>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</si>
  <si>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</si>
  <si>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</si>
  <si>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</si>
  <si>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</si>
  <si>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</si>
  <si>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</si>
  <si>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</si>
  <si>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</si>
  <si>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</si>
  <si>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</si>
  <si>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</si>
  <si>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</si>
  <si>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</si>
  <si>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</si>
  <si>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</si>
  <si>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</si>
  <si>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</si>
  <si>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</si>
  <si>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</si>
  <si>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</si>
  <si>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</si>
  <si>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</si>
  <si>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</si>
  <si>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</si>
  <si>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</si>
  <si>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</si>
  <si>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</si>
  <si>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</si>
  <si>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</si>
  <si>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</si>
  <si>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</si>
  <si>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</si>
  <si>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</si>
  <si>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</si>
  <si>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</si>
  <si>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</si>
  <si>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</si>
  <si>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</si>
  <si>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</si>
  <si>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</si>
  <si>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Hemija</t>
  </si>
  <si>
    <t>pismeno polaganje završnog ispita</t>
  </si>
  <si>
    <t>konsulltacije</t>
  </si>
  <si>
    <t>PMF</t>
  </si>
  <si>
    <t>Analitika okoline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</si>
</sst>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10" borderId="0" applyNumberFormat="0" applyBorder="0" applyAlignment="0" applyProtection="0"/>
  </cellStyleXfs>
  <cellXfs count="51">
    <xf numFmtId="0" fontId="0" fillId="0" borderId="0" xfId="0"/>
    <xf numFmtId="0" fontId="4" fillId="2" borderId="0" xfId="0" applyFont="1" applyFill="1"/>
    <xf numFmtId="0" fontId="0" fillId="2" borderId="0" xfId="0" applyFill="1"/>
    <xf numFmtId="0" fontId="0" fillId="3" borderId="0" xfId="0" applyFill="1"/>
    <xf numFmtId="0" fontId="4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4" fillId="6" borderId="0" xfId="0" applyNumberFormat="1" applyFont="1" applyFill="1"/>
    <xf numFmtId="10" fontId="4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4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6" fillId="8" borderId="0" xfId="0" applyFont="1" applyFill="1"/>
    <xf numFmtId="0" fontId="6" fillId="0" borderId="0" xfId="0" applyFont="1"/>
    <xf numFmtId="0" fontId="6" fillId="8" borderId="1" xfId="0" applyFont="1" applyFill="1" applyBorder="1"/>
    <xf numFmtId="2" fontId="6" fillId="8" borderId="1" xfId="0" applyNumberFormat="1" applyFont="1" applyFill="1" applyBorder="1"/>
    <xf numFmtId="0" fontId="8" fillId="9" borderId="0" xfId="1" applyFont="1" applyFill="1" applyAlignment="1">
      <alignment horizontal="right"/>
    </xf>
    <xf numFmtId="2" fontId="8" fillId="9" borderId="0" xfId="1" applyNumberFormat="1" applyFont="1" applyFill="1"/>
    <xf numFmtId="0" fontId="8" fillId="9" borderId="0" xfId="1" applyFont="1" applyFill="1"/>
    <xf numFmtId="0" fontId="9" fillId="9" borderId="0" xfId="1" applyFont="1" applyFill="1" applyAlignment="1">
      <alignment horizontal="right"/>
    </xf>
    <xf numFmtId="0" fontId="9" fillId="9" borderId="0" xfId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4" fillId="0" borderId="0" xfId="0" applyFont="1" applyAlignment="1">
      <alignment horizontal="center" wrapText="1"/>
    </xf>
    <xf numFmtId="0" fontId="2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8" fillId="9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4" fillId="6" borderId="0" xfId="0" applyFont="1" applyFill="1" applyAlignment="1">
      <alignment horizontal="left" vertical="center" wrapText="1"/>
    </xf>
    <xf numFmtId="0" fontId="5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9" fillId="9" borderId="0" xfId="1" applyFont="1" applyFill="1" applyAlignment="1">
      <alignment horizontal="left"/>
    </xf>
    <xf numFmtId="0" fontId="2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opLeftCell="A7" zoomScaleNormal="100" workbookViewId="0">
      <selection activeCell="H14" sqref="H14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81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78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25" t="s">
        <v>82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3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0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87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70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/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/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>
        <v>4000</v>
      </c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/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>
        <v>3</v>
      </c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>
        <v>15</v>
      </c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/>
      <c r="I23" s="34"/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3</v>
      </c>
      <c r="I26" s="34" t="s">
        <v>79</v>
      </c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8" t="s">
        <v>80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2" zoomScale="160" zoomScaleNormal="160" workbookViewId="0">
      <selection activeCell="H7" sqref="H7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3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33.75</v>
      </c>
      <c r="H7" s="5"/>
      <c r="I7" s="6"/>
      <c r="J7" s="5"/>
      <c r="K7" s="7">
        <f>G7/$G$23</f>
        <v>0.38381349507202422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10.183333333333334</v>
      </c>
      <c r="H8" s="5"/>
      <c r="I8" s="6"/>
      <c r="J8" s="5"/>
      <c r="K8" s="7">
        <f t="shared" ref="K8:K22" si="0">G8/$G$23</f>
        <v>0.11580742987111448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16</v>
      </c>
      <c r="H9" s="5"/>
      <c r="I9" s="6"/>
      <c r="J9" s="5"/>
      <c r="K9" s="7">
        <f t="shared" si="0"/>
        <v>0.1819560272934041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20</v>
      </c>
      <c r="H11" s="5"/>
      <c r="I11" s="6"/>
      <c r="J11" s="5"/>
      <c r="K11" s="7">
        <f t="shared" si="0"/>
        <v>0.2274450341167551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3</v>
      </c>
      <c r="H14" s="5"/>
      <c r="I14" s="6"/>
      <c r="J14" s="5"/>
      <c r="K14" s="7">
        <f t="shared" si="0"/>
        <v>3.4116755117513269E-2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1</v>
      </c>
      <c r="H15" s="5"/>
      <c r="I15" s="6"/>
      <c r="J15" s="5"/>
      <c r="K15" s="7">
        <f t="shared" si="0"/>
        <v>1.1372251705837756E-2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3</v>
      </c>
      <c r="H21" s="5"/>
      <c r="I21" s="6"/>
      <c r="J21" s="5"/>
      <c r="K21" s="7">
        <f t="shared" si="0"/>
        <v>3.4116755117513269E-2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</v>
      </c>
      <c r="H22" s="5"/>
      <c r="I22" s="6"/>
      <c r="J22" s="5"/>
      <c r="K22" s="7">
        <f t="shared" si="0"/>
        <v>1.1372251705837756E-2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87.933333333333337</v>
      </c>
      <c r="H23" s="4"/>
      <c r="I23" s="8"/>
      <c r="J23" s="4"/>
      <c r="K23" s="9">
        <f>SUM(K7:K22)</f>
        <v>0.99999999999999989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2.9311111111111114</v>
      </c>
      <c r="I25" s="20" t="s">
        <v>32</v>
      </c>
      <c r="J25" s="21">
        <f>G23/25</f>
        <v>3.5173333333333336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B7" sqref="B7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PMF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Analitika okoline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54.183333333333337</v>
      </c>
    </row>
    <row r="9" spans="1:2">
      <c r="A9" s="18" t="s">
        <v>68</v>
      </c>
      <c r="B9" s="19">
        <f>IF(Proračun!G24="OK",B7+B8,"")</f>
        <v>87.933333333333337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2006-09-16T00:00:00Z</dcterms:created>
  <dcterms:modified xsi:type="dcterms:W3CDTF">2026-04-29T10:00:28Z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